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YNDHANUR FAYLER\SCAN  26.04.23\Hastiqacucak\2023\Erazhshtakan dprocner\"/>
    </mc:Choice>
  </mc:AlternateContent>
  <bookViews>
    <workbookView xWindow="0" yWindow="0" windowWidth="21600" windowHeight="9735"/>
  </bookViews>
  <sheets>
    <sheet name="Hastiqacucak  (2)" sheetId="29" r:id="rId1"/>
    <sheet name="Hamematakan" sheetId="27" state="hidden" r:id="rId2"/>
  </sheets>
  <definedNames>
    <definedName name="_xlnm.Print_Area" localSheetId="1">Hamematakan!$A$1:$K$20</definedName>
    <definedName name="_xlnm.Print_Area" localSheetId="0">'Hastiqacucak  (2)'!$A$1:$E$28</definedName>
  </definedNames>
  <calcPr calcId="152511"/>
</workbook>
</file>

<file path=xl/calcChain.xml><?xml version="1.0" encoding="utf-8"?>
<calcChain xmlns="http://schemas.openxmlformats.org/spreadsheetml/2006/main">
  <c r="E23" i="29" l="1"/>
  <c r="E18" i="27" l="1"/>
  <c r="E17" i="27"/>
  <c r="E16" i="27"/>
  <c r="E15" i="27"/>
  <c r="E14" i="27"/>
  <c r="E13" i="27"/>
  <c r="E12" i="27"/>
  <c r="E11" i="27"/>
  <c r="E10" i="27"/>
  <c r="E9" i="27"/>
  <c r="E8" i="27"/>
  <c r="E12" i="29" l="1"/>
  <c r="E13" i="29"/>
  <c r="E14" i="29"/>
  <c r="E15" i="29"/>
  <c r="E16" i="29"/>
  <c r="E17" i="29"/>
  <c r="E18" i="29"/>
  <c r="E19" i="29"/>
  <c r="E20" i="29"/>
  <c r="E21" i="29"/>
  <c r="E22" i="29"/>
  <c r="C24" i="29" l="1"/>
  <c r="E24" i="29"/>
  <c r="L9" i="27"/>
  <c r="M9" i="27"/>
  <c r="N9" i="27" s="1"/>
  <c r="O9" i="27" s="1"/>
  <c r="L10" i="27"/>
  <c r="M10" i="27"/>
  <c r="N10" i="27" s="1"/>
  <c r="O10" i="27" s="1"/>
  <c r="L11" i="27"/>
  <c r="M11" i="27"/>
  <c r="N11" i="27" s="1"/>
  <c r="O11" i="27" s="1"/>
  <c r="L12" i="27"/>
  <c r="M12" i="27"/>
  <c r="N12" i="27" s="1"/>
  <c r="O12" i="27" s="1"/>
  <c r="L13" i="27"/>
  <c r="M13" i="27"/>
  <c r="N13" i="27" s="1"/>
  <c r="O13" i="27" s="1"/>
  <c r="L14" i="27"/>
  <c r="M14" i="27"/>
  <c r="N14" i="27" s="1"/>
  <c r="O14" i="27" s="1"/>
  <c r="L15" i="27"/>
  <c r="M15" i="27"/>
  <c r="N15" i="27" s="1"/>
  <c r="O15" i="27" s="1"/>
  <c r="L16" i="27"/>
  <c r="M16" i="27" s="1"/>
  <c r="N16" i="27" s="1"/>
  <c r="O16" i="27" s="1"/>
  <c r="L17" i="27"/>
  <c r="M17" i="27" s="1"/>
  <c r="N17" i="27" s="1"/>
  <c r="O17" i="27" s="1"/>
  <c r="L18" i="27"/>
  <c r="M18" i="27" s="1"/>
  <c r="N18" i="27" s="1"/>
  <c r="O18" i="27" s="1"/>
  <c r="L19" i="27"/>
  <c r="M19" i="27" s="1"/>
  <c r="N19" i="27" s="1"/>
  <c r="O19" i="27" s="1"/>
  <c r="M8" i="27"/>
  <c r="N8" i="27" s="1"/>
  <c r="O8" i="27" s="1"/>
  <c r="L8" i="27"/>
  <c r="H19" i="27"/>
  <c r="K19" i="27" s="1"/>
  <c r="H18" i="27"/>
  <c r="H17" i="27"/>
  <c r="K17" i="27" s="1"/>
  <c r="H16" i="27"/>
  <c r="H15" i="27"/>
  <c r="H14" i="27"/>
  <c r="K14" i="27" s="1"/>
  <c r="H13" i="27"/>
  <c r="K13" i="27" s="1"/>
  <c r="H12" i="27"/>
  <c r="H11" i="27"/>
  <c r="H10" i="27"/>
  <c r="H9" i="27"/>
  <c r="K9" i="27" s="1"/>
  <c r="H8" i="27"/>
  <c r="K16" i="27"/>
  <c r="K12" i="27"/>
  <c r="K10" i="27"/>
  <c r="K8" i="27"/>
  <c r="F20" i="27"/>
  <c r="C20" i="27"/>
  <c r="J19" i="27"/>
  <c r="P19" i="27" s="1"/>
  <c r="I19" i="27"/>
  <c r="J18" i="27"/>
  <c r="P18" i="27" s="1"/>
  <c r="I18" i="27"/>
  <c r="J17" i="27"/>
  <c r="P17" i="27" s="1"/>
  <c r="I17" i="27"/>
  <c r="J16" i="27"/>
  <c r="P16" i="27"/>
  <c r="I16" i="27"/>
  <c r="J15" i="27"/>
  <c r="P15" i="27" s="1"/>
  <c r="I15" i="27"/>
  <c r="J14" i="27"/>
  <c r="P14" i="27" s="1"/>
  <c r="I14" i="27"/>
  <c r="J13" i="27"/>
  <c r="P13" i="27"/>
  <c r="I13" i="27"/>
  <c r="J12" i="27"/>
  <c r="P12" i="27" s="1"/>
  <c r="I12" i="27"/>
  <c r="J11" i="27"/>
  <c r="P11" i="27"/>
  <c r="I11" i="27"/>
  <c r="J10" i="27"/>
  <c r="P10" i="27" s="1"/>
  <c r="I10" i="27"/>
  <c r="J9" i="27"/>
  <c r="P9" i="27" s="1"/>
  <c r="I9" i="27"/>
  <c r="J8" i="27"/>
  <c r="P8" i="27" s="1"/>
  <c r="I8" i="27"/>
  <c r="K18" i="27"/>
  <c r="K11" i="27"/>
  <c r="K15" i="27"/>
  <c r="E20" i="27"/>
  <c r="I20" i="27" l="1"/>
  <c r="K20" i="27"/>
  <c r="H20" i="27"/>
</calcChain>
</file>

<file path=xl/sharedStrings.xml><?xml version="1.0" encoding="utf-8"?>
<sst xmlns="http://schemas.openxmlformats.org/spreadsheetml/2006/main" count="70" uniqueCount="44">
  <si>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</si>
  <si>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</si>
  <si>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</si>
  <si>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</si>
  <si>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</si>
  <si>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</si>
  <si>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</si>
  <si>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</si>
  <si>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ԳԼԽԱՎՈՐ ՀԱՇՎԱՊԱՀ՝</t>
  </si>
  <si>
    <t>Տնօրեն</t>
  </si>
  <si>
    <t>Գլխավոր հաշվապահ</t>
  </si>
  <si>
    <t>Հաշվետար</t>
  </si>
  <si>
    <t>Գրադարանավար</t>
  </si>
  <si>
    <t>Գործավար</t>
  </si>
  <si>
    <t>Հավաքարար</t>
  </si>
  <si>
    <t>Կ.Տ.</t>
  </si>
  <si>
    <t>Տնտեսվար</t>
  </si>
  <si>
    <t>Փոխտնօրեն ուսումնական գծով</t>
  </si>
  <si>
    <t>Գործիք լարող</t>
  </si>
  <si>
    <t>ՏՆՕՐԵՆ՝</t>
  </si>
  <si>
    <t>Պահակ</t>
  </si>
  <si>
    <t>Լ. ՈՒԼԻԽԱՆՅԱՆ</t>
  </si>
  <si>
    <t>Ա.ՍՈՂՈՄՈՆՅԱՆ</t>
  </si>
  <si>
    <t>Փոխտնօրեն կազմակերպչական գծով</t>
  </si>
  <si>
    <t xml:space="preserve">            «ԵՐԵՎԱՆԻ ՆՈՐ ՆՈՐՔ ՎԱՐՉԱԿԱՆ ՇՐՋԱՆԻ Ս. ԱՍԼԱՄԱԶՅԱՆԻ ԱՆՎԱՆ 
ԹԻՎ 1 ԵՐԱԺՇՏԱԿԱՆ ԴՊՐՈՑ»  ՀԱՄԱՅՆՔԱՅԻՆ ՈՉ ԱՌԵՎՏՐԱՅԻՆ ԿԱԶՄԱԿԵՐՊՈՒԹՅԱՆ</t>
  </si>
  <si>
    <t>ՀՀ</t>
  </si>
  <si>
    <t>Գործող</t>
  </si>
  <si>
    <t>Առաջարկվող</t>
  </si>
  <si>
    <t>Տարբերություն</t>
  </si>
  <si>
    <t>Հաստիքային միավորների քանակը</t>
  </si>
  <si>
    <t>Ընդամենն ամսական շխատավարձը</t>
  </si>
  <si>
    <t>Տեխնիկ - բանվոր</t>
  </si>
  <si>
    <t>Ընդամենը
 ամսական աշխատավարձը</t>
  </si>
  <si>
    <t>«ԵՐԵՎԱՆԻ ՆՈՐ ՆՈՐՔ ՎԱՐՉԱԿԱՆ ՇՐՋԱՆԻ Ս. ԱՍԼԱՄԱԶՅԱՆԻ ԱՆՎԱՆ 
ԹԻՎ 1 ԵՐԱԺՇՏԱԿԱՆ ԴՊՐՈՑ» ՀԱՄԱՅՆՔԱՅԻՆ ՈՉ ԱՌԵՎՏՐԱՅԻՆ ԿԱԶՄԱԿԵՐՊՈՒԹՅԱՆ</t>
  </si>
  <si>
    <t>ՀԱՄԵՄԱՏԱԿԱՆ ՏԵՂԵԿԱՆՔ</t>
  </si>
  <si>
    <t xml:space="preserve">Հաստատված է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</si>
  <si>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</si>
  <si>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/անուն, ազգանուն/</t>
  </si>
  <si>
    <t xml:space="preserve">                                                    Կ.Տ</t>
  </si>
  <si>
    <t>ԵՐԵՎԱՆԻ ՔԱՂԱՔԱՊԵՏԻ 
ԱՌԱՋԻՆ ՏԵՂԱԿԱԼ,
ԵՐԵՎԱՆԻ ՔԱՂԱՔԱՊԵՏԻ 
ՊԱՇՏՈՆԱԿԱՏԱՐ՝</t>
  </si>
  <si>
    <t>Լ. ՀՈՎՀԱՆՆԻՍՅԱՆ</t>
  </si>
  <si>
    <t>Հավելված 25</t>
  </si>
  <si>
    <t>___03_. ___04__. 2023թ.</t>
  </si>
  <si>
    <t>հ. __________740 -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</si>
</sst>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3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sz val="10"/>
      <name val="Arial"/>
      <family val="2"/>
      <charset val="204"/>
    </font>
    <font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1" fillId="0" borderId="0"/>
    <xf numFmtId="0" fontId="1" fillId="0" borderId="0"/>
    <xf numFmtId="0" fontId="3" fillId="0" borderId="0"/>
  </cellStyleXfs>
  <cellXfs count="7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3" borderId="0" xfId="2" applyFont="1" applyFill="1" applyAlignment="1">
      <alignment horizontal="center" vertical="center"/>
    </xf>
    <xf numFmtId="166" fontId="2" fillId="3" borderId="0" xfId="2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7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7" fillId="0" borderId="0" xfId="2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0" fontId="7" fillId="0" borderId="0" xfId="2" applyFont="1" applyAlignment="1">
      <alignment horizontal="left" wrapText="1"/>
    </xf>
    <xf numFmtId="0" fontId="7" fillId="0" borderId="0" xfId="2" applyFont="1" applyAlignment="1">
      <alignment horizontal="right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5">
    <cellStyle name="Normal" xfId="0" builtinId="0"/>
    <cellStyle name="Normal 3" xfId="1"/>
    <cellStyle name="Normal 6" xfId="2"/>
    <cellStyle name="Normal_Sheet1" xfId="3"/>
    <cellStyle name="Normal_Sheet1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abSelected="1" view="pageBreakPreview" topLeftCell="A11" zoomScaleNormal="100" workbookViewId="0">
      <selection activeCell="M19" sqref="M19"/>
    </sheetView>
  </sheetViews>
  <sheetFormatPr defaultColWidth="8.85546875" defaultRowHeight="17.25" x14ac:dyDescent="0.2"/>
  <cols>
    <col min="1" max="1" width="4.7109375" style="6" customWidth="1"/>
    <col min="2" max="2" width="45.42578125" style="7" customWidth="1"/>
    <col min="3" max="3" width="14.7109375" style="7" customWidth="1"/>
    <col min="4" max="4" width="16.5703125" style="6" customWidth="1"/>
    <col min="5" max="5" width="18" style="6" customWidth="1"/>
    <col min="6" max="6" width="8.85546875" style="6"/>
    <col min="7" max="7" width="11.5703125" style="6" bestFit="1" customWidth="1"/>
    <col min="8" max="8" width="10.85546875" style="6" bestFit="1" customWidth="1"/>
    <col min="9" max="16384" width="8.85546875" style="6"/>
  </cols>
  <sheetData>
    <row r="1" spans="1:8" s="1" customFormat="1" ht="20.25" customHeight="1" x14ac:dyDescent="0.2">
      <c r="B1" s="41"/>
      <c r="C1" s="41"/>
      <c r="D1" s="62" t="s">
        <v>41</v>
      </c>
      <c r="E1" s="62"/>
    </row>
    <row r="2" spans="1:8" s="1" customFormat="1" ht="20.25" customHeight="1" x14ac:dyDescent="0.2">
      <c r="B2" s="41"/>
      <c r="C2" s="41"/>
      <c r="D2" s="62" t="s">
        <v>35</v>
      </c>
      <c r="E2" s="62"/>
    </row>
    <row r="3" spans="1:8" s="1" customFormat="1" ht="20.25" customHeight="1" x14ac:dyDescent="0.2">
      <c r="B3" s="41"/>
      <c r="C3" s="41"/>
      <c r="D3" s="62" t="s">
        <v>6</v>
      </c>
      <c r="E3" s="62"/>
    </row>
    <row r="4" spans="1:8" s="1" customFormat="1" ht="24.75" customHeight="1" x14ac:dyDescent="0.2">
      <c r="B4" s="41"/>
      <c r="C4" s="41"/>
      <c r="D4" s="42"/>
      <c r="E4" s="42" t="s">
        <v>42</v>
      </c>
    </row>
    <row r="5" spans="1:8" s="1" customFormat="1" ht="20.25" customHeight="1" x14ac:dyDescent="0.2">
      <c r="B5" s="41"/>
      <c r="C5" s="41"/>
      <c r="D5" s="42"/>
      <c r="E5" s="42" t="s">
        <v>43</v>
      </c>
    </row>
    <row r="6" spans="1:8" s="1" customFormat="1" ht="22.5" customHeight="1" x14ac:dyDescent="0.2">
      <c r="B6" s="2"/>
      <c r="C6" s="2"/>
      <c r="E6" s="5"/>
      <c r="F6" s="3"/>
      <c r="H6" s="4"/>
    </row>
    <row r="7" spans="1:8" ht="54" customHeight="1" x14ac:dyDescent="0.2">
      <c r="A7" s="66" t="s">
        <v>33</v>
      </c>
      <c r="B7" s="66"/>
      <c r="C7" s="66"/>
      <c r="D7" s="66"/>
      <c r="E7" s="66"/>
    </row>
    <row r="8" spans="1:8" ht="20.25" customHeight="1" x14ac:dyDescent="0.2">
      <c r="A8" s="66" t="s">
        <v>5</v>
      </c>
      <c r="B8" s="66"/>
      <c r="C8" s="66"/>
      <c r="D8" s="66"/>
      <c r="E8" s="66"/>
    </row>
    <row r="9" spans="1:8" ht="18" customHeight="1" x14ac:dyDescent="0.3">
      <c r="A9" s="9"/>
      <c r="B9" s="10"/>
      <c r="C9" s="10"/>
      <c r="E9" s="11" t="s">
        <v>3</v>
      </c>
    </row>
    <row r="10" spans="1:8" s="31" customFormat="1" ht="57" x14ac:dyDescent="0.2">
      <c r="A10" s="30" t="s">
        <v>1</v>
      </c>
      <c r="B10" s="30" t="s">
        <v>0</v>
      </c>
      <c r="C10" s="30" t="s">
        <v>2</v>
      </c>
      <c r="D10" s="30" t="s">
        <v>4</v>
      </c>
      <c r="E10" s="30" t="s">
        <v>32</v>
      </c>
    </row>
    <row r="11" spans="1:8" s="38" customFormat="1" ht="12" customHeight="1" x14ac:dyDescent="0.2">
      <c r="A11" s="37">
        <v>1</v>
      </c>
      <c r="B11" s="37">
        <v>2</v>
      </c>
      <c r="C11" s="37">
        <v>3</v>
      </c>
      <c r="D11" s="37">
        <v>4</v>
      </c>
      <c r="E11" s="37">
        <v>5</v>
      </c>
    </row>
    <row r="12" spans="1:8" ht="24.75" customHeight="1" x14ac:dyDescent="0.2">
      <c r="A12" s="13">
        <v>1</v>
      </c>
      <c r="B12" s="29" t="s">
        <v>9</v>
      </c>
      <c r="C12" s="34">
        <v>1</v>
      </c>
      <c r="D12" s="28">
        <v>181200</v>
      </c>
      <c r="E12" s="28">
        <f t="shared" ref="E12:E22" si="0">+D12*C12</f>
        <v>181200</v>
      </c>
    </row>
    <row r="13" spans="1:8" ht="24.75" customHeight="1" x14ac:dyDescent="0.2">
      <c r="A13" s="13">
        <v>2</v>
      </c>
      <c r="B13" s="29" t="s">
        <v>17</v>
      </c>
      <c r="C13" s="34">
        <v>1</v>
      </c>
      <c r="D13" s="28">
        <v>126899.99999999999</v>
      </c>
      <c r="E13" s="28">
        <f t="shared" si="0"/>
        <v>126899.99999999999</v>
      </c>
    </row>
    <row r="14" spans="1:8" ht="24.75" customHeight="1" x14ac:dyDescent="0.2">
      <c r="A14" s="13">
        <v>3</v>
      </c>
      <c r="B14" s="29" t="s">
        <v>23</v>
      </c>
      <c r="C14" s="34">
        <v>1</v>
      </c>
      <c r="D14" s="28">
        <v>126899.99999999999</v>
      </c>
      <c r="E14" s="28">
        <f t="shared" si="0"/>
        <v>126899.99999999999</v>
      </c>
    </row>
    <row r="15" spans="1:8" ht="24.75" customHeight="1" x14ac:dyDescent="0.2">
      <c r="A15" s="13">
        <v>4</v>
      </c>
      <c r="B15" s="29" t="s">
        <v>10</v>
      </c>
      <c r="C15" s="34">
        <v>1</v>
      </c>
      <c r="D15" s="28">
        <v>118800</v>
      </c>
      <c r="E15" s="28">
        <f t="shared" si="0"/>
        <v>118800</v>
      </c>
    </row>
    <row r="16" spans="1:8" ht="24.75" customHeight="1" x14ac:dyDescent="0.2">
      <c r="A16" s="13">
        <v>5</v>
      </c>
      <c r="B16" s="29" t="s">
        <v>16</v>
      </c>
      <c r="C16" s="34">
        <v>1</v>
      </c>
      <c r="D16" s="28">
        <v>104000</v>
      </c>
      <c r="E16" s="28">
        <f t="shared" si="0"/>
        <v>104000</v>
      </c>
    </row>
    <row r="17" spans="1:14" ht="24.75" customHeight="1" x14ac:dyDescent="0.2">
      <c r="A17" s="13">
        <v>6</v>
      </c>
      <c r="B17" s="29" t="s">
        <v>11</v>
      </c>
      <c r="C17" s="35">
        <v>1</v>
      </c>
      <c r="D17" s="28">
        <v>104000</v>
      </c>
      <c r="E17" s="28">
        <f t="shared" si="0"/>
        <v>104000</v>
      </c>
    </row>
    <row r="18" spans="1:14" ht="24.75" customHeight="1" x14ac:dyDescent="0.2">
      <c r="A18" s="13">
        <v>7</v>
      </c>
      <c r="B18" s="29" t="s">
        <v>12</v>
      </c>
      <c r="C18" s="34">
        <v>0.5</v>
      </c>
      <c r="D18" s="28">
        <v>104000</v>
      </c>
      <c r="E18" s="28">
        <f t="shared" si="0"/>
        <v>52000</v>
      </c>
    </row>
    <row r="19" spans="1:14" ht="24.75" customHeight="1" x14ac:dyDescent="0.2">
      <c r="A19" s="13">
        <v>8</v>
      </c>
      <c r="B19" s="29" t="s">
        <v>13</v>
      </c>
      <c r="C19" s="34">
        <v>1</v>
      </c>
      <c r="D19" s="28">
        <v>104000</v>
      </c>
      <c r="E19" s="28">
        <f t="shared" si="0"/>
        <v>104000</v>
      </c>
    </row>
    <row r="20" spans="1:14" ht="24.75" customHeight="1" x14ac:dyDescent="0.2">
      <c r="A20" s="13">
        <v>9</v>
      </c>
      <c r="B20" s="29" t="s">
        <v>18</v>
      </c>
      <c r="C20" s="34">
        <v>0.5</v>
      </c>
      <c r="D20" s="28">
        <v>104000</v>
      </c>
      <c r="E20" s="28">
        <f t="shared" si="0"/>
        <v>52000</v>
      </c>
    </row>
    <row r="21" spans="1:14" ht="24.75" customHeight="1" x14ac:dyDescent="0.2">
      <c r="A21" s="13">
        <v>10</v>
      </c>
      <c r="B21" s="29" t="s">
        <v>31</v>
      </c>
      <c r="C21" s="34">
        <v>1</v>
      </c>
      <c r="D21" s="28">
        <v>104000</v>
      </c>
      <c r="E21" s="28">
        <f t="shared" si="0"/>
        <v>104000</v>
      </c>
    </row>
    <row r="22" spans="1:14" ht="24.75" customHeight="1" x14ac:dyDescent="0.2">
      <c r="A22" s="13">
        <v>11</v>
      </c>
      <c r="B22" s="29" t="s">
        <v>14</v>
      </c>
      <c r="C22" s="34">
        <v>2</v>
      </c>
      <c r="D22" s="28">
        <v>104000</v>
      </c>
      <c r="E22" s="28">
        <f t="shared" si="0"/>
        <v>208000</v>
      </c>
    </row>
    <row r="23" spans="1:14" ht="24.75" customHeight="1" x14ac:dyDescent="0.2">
      <c r="A23" s="13">
        <v>12</v>
      </c>
      <c r="B23" s="29" t="s">
        <v>20</v>
      </c>
      <c r="C23" s="34">
        <v>3</v>
      </c>
      <c r="D23" s="28">
        <v>104000</v>
      </c>
      <c r="E23" s="28">
        <f>+D23*C23</f>
        <v>312000</v>
      </c>
      <c r="F23" s="61"/>
      <c r="G23" s="61"/>
      <c r="H23" s="61"/>
    </row>
    <row r="24" spans="1:14" ht="30.75" customHeight="1" x14ac:dyDescent="0.2">
      <c r="A24" s="15"/>
      <c r="B24" s="15" t="s">
        <v>7</v>
      </c>
      <c r="C24" s="36">
        <f>SUM(C12:C23)</f>
        <v>14</v>
      </c>
      <c r="D24" s="16"/>
      <c r="E24" s="16">
        <f>SUM(E12:E23)</f>
        <v>1593800</v>
      </c>
      <c r="G24" s="17"/>
      <c r="H24" s="23"/>
    </row>
    <row r="25" spans="1:14" ht="12" customHeight="1" x14ac:dyDescent="0.2">
      <c r="A25" s="18"/>
      <c r="B25" s="18"/>
      <c r="C25" s="19"/>
      <c r="D25" s="20"/>
      <c r="E25" s="19"/>
      <c r="G25" s="17"/>
      <c r="H25" s="23"/>
    </row>
    <row r="26" spans="1:14" s="45" customFormat="1" ht="38.25" customHeight="1" x14ac:dyDescent="0.2">
      <c r="A26" s="65" t="s">
        <v>36</v>
      </c>
      <c r="B26" s="65"/>
      <c r="C26" s="65"/>
      <c r="D26" s="65"/>
      <c r="E26" s="65"/>
      <c r="F26" s="43"/>
      <c r="G26" s="44"/>
      <c r="H26" s="43"/>
    </row>
    <row r="27" spans="1:14" s="45" customFormat="1" ht="25.5" customHeight="1" x14ac:dyDescent="0.2">
      <c r="A27" s="46"/>
      <c r="B27" s="46"/>
      <c r="C27" s="46"/>
      <c r="F27" s="44"/>
      <c r="G27" s="44"/>
    </row>
    <row r="28" spans="1:14" s="47" customFormat="1" ht="87" customHeight="1" x14ac:dyDescent="0.3">
      <c r="A28" s="63" t="s">
        <v>39</v>
      </c>
      <c r="B28" s="63"/>
      <c r="C28" s="49"/>
      <c r="D28" s="64" t="s">
        <v>40</v>
      </c>
      <c r="E28" s="64"/>
      <c r="F28" s="60"/>
    </row>
    <row r="29" spans="1:14" s="47" customFormat="1" ht="20.25" hidden="1" customHeight="1" x14ac:dyDescent="0.2">
      <c r="B29" s="48"/>
      <c r="C29" s="49"/>
      <c r="D29" s="50"/>
    </row>
    <row r="30" spans="1:14" s="51" customFormat="1" ht="26.25" hidden="1" customHeight="1" x14ac:dyDescent="0.2">
      <c r="B30" s="52" t="s">
        <v>19</v>
      </c>
      <c r="C30" s="53"/>
      <c r="D30" s="53"/>
      <c r="E30" s="54"/>
      <c r="F30" s="53"/>
      <c r="G30" s="53"/>
      <c r="H30" s="53"/>
      <c r="I30" s="53"/>
      <c r="J30" s="53"/>
      <c r="K30" s="53"/>
      <c r="L30" s="53"/>
      <c r="M30" s="53"/>
      <c r="N30" s="53"/>
    </row>
    <row r="31" spans="1:14" s="51" customFormat="1" ht="12.75" hidden="1" customHeight="1" x14ac:dyDescent="0.2">
      <c r="B31" s="55"/>
      <c r="D31" s="56" t="s">
        <v>37</v>
      </c>
      <c r="E31" s="54"/>
      <c r="F31" s="53"/>
      <c r="G31" s="53"/>
      <c r="H31" s="53"/>
      <c r="I31" s="53"/>
      <c r="J31" s="53"/>
      <c r="K31" s="53"/>
      <c r="L31" s="53"/>
      <c r="M31" s="53"/>
      <c r="N31" s="53"/>
    </row>
    <row r="32" spans="1:14" s="51" customFormat="1" ht="27" hidden="1" customHeight="1" x14ac:dyDescent="0.2">
      <c r="B32" s="52" t="s">
        <v>8</v>
      </c>
      <c r="C32" s="53"/>
      <c r="D32" s="53"/>
      <c r="E32" s="54"/>
      <c r="F32" s="53"/>
      <c r="G32" s="53"/>
      <c r="H32" s="53"/>
      <c r="I32" s="53"/>
      <c r="J32" s="53"/>
      <c r="K32" s="53"/>
      <c r="L32" s="53"/>
      <c r="M32" s="53"/>
      <c r="N32" s="53"/>
    </row>
    <row r="33" spans="2:14" s="51" customFormat="1" ht="13.5" hidden="1" customHeight="1" x14ac:dyDescent="0.2">
      <c r="B33" s="57"/>
      <c r="D33" s="56" t="s">
        <v>37</v>
      </c>
      <c r="E33" s="54"/>
      <c r="F33" s="53"/>
      <c r="G33" s="53"/>
      <c r="H33" s="53"/>
      <c r="I33" s="53"/>
      <c r="J33" s="53"/>
      <c r="K33" s="53"/>
      <c r="L33" s="53"/>
      <c r="M33" s="53"/>
      <c r="N33" s="53"/>
    </row>
    <row r="34" spans="2:14" s="51" customFormat="1" hidden="1" x14ac:dyDescent="0.2">
      <c r="B34" s="58" t="s">
        <v>38</v>
      </c>
      <c r="C34" s="57"/>
      <c r="D34" s="59"/>
      <c r="E34" s="54"/>
      <c r="F34" s="53"/>
      <c r="G34" s="53"/>
      <c r="H34" s="53"/>
      <c r="I34" s="53"/>
      <c r="J34" s="53"/>
      <c r="K34" s="53"/>
      <c r="L34" s="53"/>
      <c r="M34" s="53"/>
      <c r="N34" s="53"/>
    </row>
  </sheetData>
  <mergeCells count="9">
    <mergeCell ref="F23:H23"/>
    <mergeCell ref="D1:E1"/>
    <mergeCell ref="D2:E2"/>
    <mergeCell ref="D3:E3"/>
    <mergeCell ref="A28:B28"/>
    <mergeCell ref="D28:E28"/>
    <mergeCell ref="A26:E26"/>
    <mergeCell ref="A7:E7"/>
    <mergeCell ref="A8:E8"/>
  </mergeCells>
  <pageMargins left="0.15748031496062992" right="0.15748031496062992" top="0.15748031496062992" bottom="0.15748031496062992" header="0.15748031496062992" footer="0.15748031496062992"/>
  <pageSetup scale="9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topLeftCell="A6" zoomScaleNormal="100" workbookViewId="0">
      <selection activeCell="E20" sqref="E20"/>
    </sheetView>
  </sheetViews>
  <sheetFormatPr defaultColWidth="8.85546875" defaultRowHeight="17.25" x14ac:dyDescent="0.2"/>
  <cols>
    <col min="1" max="1" width="3.7109375" style="6" customWidth="1"/>
    <col min="2" max="2" width="24.42578125" style="7" customWidth="1"/>
    <col min="3" max="3" width="8.5703125" style="7" customWidth="1"/>
    <col min="4" max="4" width="13.7109375" style="6" customWidth="1"/>
    <col min="5" max="5" width="15.85546875" style="6" customWidth="1"/>
    <col min="6" max="6" width="8.5703125" style="7" customWidth="1"/>
    <col min="7" max="7" width="13.7109375" style="6" customWidth="1"/>
    <col min="8" max="8" width="15.85546875" style="6" customWidth="1"/>
    <col min="9" max="9" width="8.5703125" style="7" customWidth="1"/>
    <col min="10" max="10" width="13.7109375" style="6" customWidth="1"/>
    <col min="11" max="11" width="15.85546875" style="6" customWidth="1"/>
    <col min="12" max="13" width="8.85546875" style="6"/>
    <col min="14" max="14" width="10" style="6" customWidth="1"/>
    <col min="15" max="16384" width="8.85546875" style="6"/>
  </cols>
  <sheetData>
    <row r="1" spans="1:16" ht="20.25" x14ac:dyDescent="0.2">
      <c r="A1" s="67" t="s">
        <v>34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6" ht="41.45" customHeight="1" x14ac:dyDescent="0.2">
      <c r="A2" s="66" t="s">
        <v>24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6" ht="20.25" customHeight="1" x14ac:dyDescent="0.2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6" ht="18" customHeight="1" x14ac:dyDescent="0.2">
      <c r="A4" s="26"/>
      <c r="E4" s="11"/>
      <c r="H4" s="11"/>
      <c r="K4" s="11" t="s">
        <v>3</v>
      </c>
    </row>
    <row r="5" spans="1:16" s="27" customFormat="1" ht="18" customHeight="1" x14ac:dyDescent="0.2">
      <c r="A5" s="70" t="s">
        <v>25</v>
      </c>
      <c r="B5" s="71" t="s">
        <v>0</v>
      </c>
      <c r="C5" s="69" t="s">
        <v>26</v>
      </c>
      <c r="D5" s="69"/>
      <c r="E5" s="69"/>
      <c r="F5" s="72" t="s">
        <v>27</v>
      </c>
      <c r="G5" s="72"/>
      <c r="H5" s="72"/>
      <c r="I5" s="69" t="s">
        <v>28</v>
      </c>
      <c r="J5" s="69"/>
      <c r="K5" s="69"/>
    </row>
    <row r="6" spans="1:16" s="31" customFormat="1" ht="72" customHeight="1" x14ac:dyDescent="0.2">
      <c r="A6" s="70"/>
      <c r="B6" s="71"/>
      <c r="C6" s="30" t="s">
        <v>29</v>
      </c>
      <c r="D6" s="30" t="s">
        <v>4</v>
      </c>
      <c r="E6" s="30" t="s">
        <v>30</v>
      </c>
      <c r="F6" s="30" t="s">
        <v>29</v>
      </c>
      <c r="G6" s="30" t="s">
        <v>4</v>
      </c>
      <c r="H6" s="30" t="s">
        <v>30</v>
      </c>
      <c r="I6" s="30" t="s">
        <v>29</v>
      </c>
      <c r="J6" s="30" t="s">
        <v>4</v>
      </c>
      <c r="K6" s="30" t="s">
        <v>30</v>
      </c>
    </row>
    <row r="7" spans="1:16" s="38" customFormat="1" ht="13.5" x14ac:dyDescent="0.2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</row>
    <row r="8" spans="1:16" s="8" customFormat="1" ht="21" customHeight="1" x14ac:dyDescent="0.2">
      <c r="A8" s="12">
        <v>1</v>
      </c>
      <c r="B8" s="29" t="s">
        <v>9</v>
      </c>
      <c r="C8" s="34">
        <v>1</v>
      </c>
      <c r="D8" s="28">
        <v>181200</v>
      </c>
      <c r="E8" s="28">
        <f>+D8*C8</f>
        <v>181200</v>
      </c>
      <c r="F8" s="34">
        <v>1</v>
      </c>
      <c r="G8" s="28">
        <v>181200</v>
      </c>
      <c r="H8" s="28">
        <f>+G8*F8</f>
        <v>181200</v>
      </c>
      <c r="I8" s="34">
        <f>+F8-C8</f>
        <v>0</v>
      </c>
      <c r="J8" s="13">
        <f>+G8-D8</f>
        <v>0</v>
      </c>
      <c r="K8" s="14">
        <f>+H8-E8</f>
        <v>0</v>
      </c>
      <c r="L8" s="39">
        <f>+D8*11.48/100+D8</f>
        <v>202001.76</v>
      </c>
      <c r="M8" s="39">
        <f>+L8/1000</f>
        <v>202.00176000000002</v>
      </c>
      <c r="N8" s="40">
        <f>ROUNDUP(M8,1)</f>
        <v>202.1</v>
      </c>
      <c r="O8" s="39">
        <f>+N8*1000</f>
        <v>202100</v>
      </c>
      <c r="P8" s="39">
        <f>+J8/D8*100</f>
        <v>0</v>
      </c>
    </row>
    <row r="9" spans="1:16" s="8" customFormat="1" ht="33" customHeight="1" x14ac:dyDescent="0.2">
      <c r="A9" s="12">
        <v>2</v>
      </c>
      <c r="B9" s="29" t="s">
        <v>17</v>
      </c>
      <c r="C9" s="34">
        <v>1</v>
      </c>
      <c r="D9" s="28">
        <v>126899.99999999999</v>
      </c>
      <c r="E9" s="28">
        <f>+D9*C9</f>
        <v>126899.99999999999</v>
      </c>
      <c r="F9" s="34">
        <v>1</v>
      </c>
      <c r="G9" s="28">
        <v>126899.99999999999</v>
      </c>
      <c r="H9" s="28">
        <f>+G9*F9</f>
        <v>126899.99999999999</v>
      </c>
      <c r="I9" s="34">
        <f t="shared" ref="I9:K19" si="0">+F9-C9</f>
        <v>0</v>
      </c>
      <c r="J9" s="13">
        <f t="shared" ref="J9:J19" si="1">+G9-D9</f>
        <v>0</v>
      </c>
      <c r="K9" s="14">
        <f t="shared" si="0"/>
        <v>0</v>
      </c>
      <c r="L9" s="39">
        <f t="shared" ref="L9:L19" si="2">+D9*11.48/100+D9</f>
        <v>141468.12</v>
      </c>
      <c r="M9" s="39">
        <f t="shared" ref="M9:M19" si="3">+L9/1000</f>
        <v>141.46812</v>
      </c>
      <c r="N9" s="40">
        <f t="shared" ref="N9:N19" si="4">ROUNDUP(M9,1)</f>
        <v>141.5</v>
      </c>
      <c r="O9" s="39">
        <f t="shared" ref="O9:O19" si="5">+N9*1000</f>
        <v>141500</v>
      </c>
      <c r="P9" s="39">
        <f t="shared" ref="P9:P19" si="6">+J9/D9*100</f>
        <v>0</v>
      </c>
    </row>
    <row r="10" spans="1:16" s="8" customFormat="1" ht="33" customHeight="1" x14ac:dyDescent="0.2">
      <c r="A10" s="12">
        <v>3</v>
      </c>
      <c r="B10" s="29" t="s">
        <v>23</v>
      </c>
      <c r="C10" s="34">
        <v>1</v>
      </c>
      <c r="D10" s="28">
        <v>126899.99999999999</v>
      </c>
      <c r="E10" s="28">
        <f>+D10*C10</f>
        <v>126899.99999999999</v>
      </c>
      <c r="F10" s="34">
        <v>1</v>
      </c>
      <c r="G10" s="28">
        <v>126899.99999999999</v>
      </c>
      <c r="H10" s="28">
        <f>+G10*F10</f>
        <v>126899.99999999999</v>
      </c>
      <c r="I10" s="34">
        <f t="shared" si="0"/>
        <v>0</v>
      </c>
      <c r="J10" s="13">
        <f t="shared" si="1"/>
        <v>0</v>
      </c>
      <c r="K10" s="14">
        <f t="shared" si="0"/>
        <v>0</v>
      </c>
      <c r="L10" s="39">
        <f t="shared" si="2"/>
        <v>141468.12</v>
      </c>
      <c r="M10" s="39">
        <f t="shared" si="3"/>
        <v>141.46812</v>
      </c>
      <c r="N10" s="40">
        <f t="shared" si="4"/>
        <v>141.5</v>
      </c>
      <c r="O10" s="39">
        <f t="shared" si="5"/>
        <v>141500</v>
      </c>
      <c r="P10" s="39">
        <f t="shared" si="6"/>
        <v>0</v>
      </c>
    </row>
    <row r="11" spans="1:16" s="8" customFormat="1" ht="21" customHeight="1" x14ac:dyDescent="0.2">
      <c r="A11" s="12">
        <v>4</v>
      </c>
      <c r="B11" s="29" t="s">
        <v>10</v>
      </c>
      <c r="C11" s="34">
        <v>1</v>
      </c>
      <c r="D11" s="28">
        <v>118800</v>
      </c>
      <c r="E11" s="28">
        <f>+D11*C11</f>
        <v>118800</v>
      </c>
      <c r="F11" s="34">
        <v>1</v>
      </c>
      <c r="G11" s="28">
        <v>118800</v>
      </c>
      <c r="H11" s="28">
        <f>+G11*F11</f>
        <v>118800</v>
      </c>
      <c r="I11" s="34">
        <f t="shared" si="0"/>
        <v>0</v>
      </c>
      <c r="J11" s="13">
        <f t="shared" si="1"/>
        <v>0</v>
      </c>
      <c r="K11" s="14">
        <f t="shared" si="0"/>
        <v>0</v>
      </c>
      <c r="L11" s="39">
        <f t="shared" si="2"/>
        <v>132438.24</v>
      </c>
      <c r="M11" s="39">
        <f t="shared" si="3"/>
        <v>132.43823999999998</v>
      </c>
      <c r="N11" s="40">
        <f t="shared" si="4"/>
        <v>132.5</v>
      </c>
      <c r="O11" s="39">
        <f t="shared" si="5"/>
        <v>132500</v>
      </c>
      <c r="P11" s="39">
        <f t="shared" si="6"/>
        <v>0</v>
      </c>
    </row>
    <row r="12" spans="1:16" s="8" customFormat="1" ht="21" customHeight="1" x14ac:dyDescent="0.2">
      <c r="A12" s="12">
        <v>5</v>
      </c>
      <c r="B12" s="29" t="s">
        <v>16</v>
      </c>
      <c r="C12" s="34">
        <v>1</v>
      </c>
      <c r="D12" s="28">
        <v>104000</v>
      </c>
      <c r="E12" s="28">
        <f>+D12*C12</f>
        <v>104000</v>
      </c>
      <c r="F12" s="34">
        <v>1</v>
      </c>
      <c r="G12" s="28">
        <v>104000</v>
      </c>
      <c r="H12" s="28">
        <f>+G12*F12</f>
        <v>104000</v>
      </c>
      <c r="I12" s="34">
        <f t="shared" si="0"/>
        <v>0</v>
      </c>
      <c r="J12" s="13">
        <f t="shared" si="1"/>
        <v>0</v>
      </c>
      <c r="K12" s="14">
        <f t="shared" si="0"/>
        <v>0</v>
      </c>
      <c r="L12" s="39">
        <f t="shared" si="2"/>
        <v>115939.2</v>
      </c>
      <c r="M12" s="39">
        <f t="shared" si="3"/>
        <v>115.9392</v>
      </c>
      <c r="N12" s="40">
        <f t="shared" si="4"/>
        <v>116</v>
      </c>
      <c r="O12" s="39">
        <f t="shared" si="5"/>
        <v>116000</v>
      </c>
      <c r="P12" s="39">
        <f t="shared" si="6"/>
        <v>0</v>
      </c>
    </row>
    <row r="13" spans="1:16" s="8" customFormat="1" ht="21" customHeight="1" x14ac:dyDescent="0.2">
      <c r="A13" s="12">
        <v>6</v>
      </c>
      <c r="B13" s="29" t="s">
        <v>11</v>
      </c>
      <c r="C13" s="35">
        <v>1</v>
      </c>
      <c r="D13" s="28">
        <v>104000</v>
      </c>
      <c r="E13" s="28">
        <f t="shared" ref="E13:E18" si="7">+D13*C13</f>
        <v>104000</v>
      </c>
      <c r="F13" s="35">
        <v>1</v>
      </c>
      <c r="G13" s="28">
        <v>104000</v>
      </c>
      <c r="H13" s="28">
        <f t="shared" ref="H13:H18" si="8">+G13*F13</f>
        <v>104000</v>
      </c>
      <c r="I13" s="35">
        <f t="shared" si="0"/>
        <v>0</v>
      </c>
      <c r="J13" s="13">
        <f t="shared" si="1"/>
        <v>0</v>
      </c>
      <c r="K13" s="14">
        <f t="shared" si="0"/>
        <v>0</v>
      </c>
      <c r="L13" s="39">
        <f t="shared" si="2"/>
        <v>115939.2</v>
      </c>
      <c r="M13" s="39">
        <f t="shared" si="3"/>
        <v>115.9392</v>
      </c>
      <c r="N13" s="40">
        <f t="shared" si="4"/>
        <v>116</v>
      </c>
      <c r="O13" s="39">
        <f t="shared" si="5"/>
        <v>116000</v>
      </c>
      <c r="P13" s="39">
        <f t="shared" si="6"/>
        <v>0</v>
      </c>
    </row>
    <row r="14" spans="1:16" s="8" customFormat="1" ht="21" customHeight="1" x14ac:dyDescent="0.2">
      <c r="A14" s="12">
        <v>7</v>
      </c>
      <c r="B14" s="29" t="s">
        <v>12</v>
      </c>
      <c r="C14" s="34">
        <v>0.5</v>
      </c>
      <c r="D14" s="28">
        <v>104000</v>
      </c>
      <c r="E14" s="28">
        <f t="shared" si="7"/>
        <v>52000</v>
      </c>
      <c r="F14" s="34">
        <v>0.5</v>
      </c>
      <c r="G14" s="28">
        <v>104000</v>
      </c>
      <c r="H14" s="28">
        <f t="shared" si="8"/>
        <v>52000</v>
      </c>
      <c r="I14" s="34">
        <f t="shared" si="0"/>
        <v>0</v>
      </c>
      <c r="J14" s="13">
        <f t="shared" si="1"/>
        <v>0</v>
      </c>
      <c r="K14" s="32">
        <f t="shared" si="0"/>
        <v>0</v>
      </c>
      <c r="L14" s="39">
        <f t="shared" si="2"/>
        <v>115939.2</v>
      </c>
      <c r="M14" s="39">
        <f t="shared" si="3"/>
        <v>115.9392</v>
      </c>
      <c r="N14" s="40">
        <f t="shared" si="4"/>
        <v>116</v>
      </c>
      <c r="O14" s="39">
        <f t="shared" si="5"/>
        <v>116000</v>
      </c>
      <c r="P14" s="39">
        <f t="shared" si="6"/>
        <v>0</v>
      </c>
    </row>
    <row r="15" spans="1:16" s="8" customFormat="1" ht="21" customHeight="1" x14ac:dyDescent="0.2">
      <c r="A15" s="12">
        <v>8</v>
      </c>
      <c r="B15" s="29" t="s">
        <v>13</v>
      </c>
      <c r="C15" s="34">
        <v>1</v>
      </c>
      <c r="D15" s="28">
        <v>104000</v>
      </c>
      <c r="E15" s="28">
        <f t="shared" si="7"/>
        <v>104000</v>
      </c>
      <c r="F15" s="34">
        <v>1</v>
      </c>
      <c r="G15" s="28">
        <v>104000</v>
      </c>
      <c r="H15" s="28">
        <f t="shared" si="8"/>
        <v>104000</v>
      </c>
      <c r="I15" s="34">
        <f t="shared" si="0"/>
        <v>0</v>
      </c>
      <c r="J15" s="13">
        <f t="shared" si="1"/>
        <v>0</v>
      </c>
      <c r="K15" s="14">
        <f t="shared" si="0"/>
        <v>0</v>
      </c>
      <c r="L15" s="39">
        <f t="shared" si="2"/>
        <v>115939.2</v>
      </c>
      <c r="M15" s="39">
        <f t="shared" si="3"/>
        <v>115.9392</v>
      </c>
      <c r="N15" s="40">
        <f t="shared" si="4"/>
        <v>116</v>
      </c>
      <c r="O15" s="39">
        <f t="shared" si="5"/>
        <v>116000</v>
      </c>
      <c r="P15" s="39">
        <f t="shared" si="6"/>
        <v>0</v>
      </c>
    </row>
    <row r="16" spans="1:16" s="8" customFormat="1" ht="21" customHeight="1" x14ac:dyDescent="0.2">
      <c r="A16" s="12">
        <v>9</v>
      </c>
      <c r="B16" s="29" t="s">
        <v>18</v>
      </c>
      <c r="C16" s="34">
        <v>0.5</v>
      </c>
      <c r="D16" s="28">
        <v>104000</v>
      </c>
      <c r="E16" s="28">
        <f t="shared" si="7"/>
        <v>52000</v>
      </c>
      <c r="F16" s="34">
        <v>0.5</v>
      </c>
      <c r="G16" s="28">
        <v>104000</v>
      </c>
      <c r="H16" s="28">
        <f t="shared" si="8"/>
        <v>52000</v>
      </c>
      <c r="I16" s="34">
        <f t="shared" si="0"/>
        <v>0</v>
      </c>
      <c r="J16" s="13">
        <f t="shared" si="1"/>
        <v>0</v>
      </c>
      <c r="K16" s="32">
        <f t="shared" si="0"/>
        <v>0</v>
      </c>
      <c r="L16" s="39">
        <f t="shared" si="2"/>
        <v>115939.2</v>
      </c>
      <c r="M16" s="39">
        <f t="shared" si="3"/>
        <v>115.9392</v>
      </c>
      <c r="N16" s="40">
        <f t="shared" si="4"/>
        <v>116</v>
      </c>
      <c r="O16" s="39">
        <f t="shared" si="5"/>
        <v>116000</v>
      </c>
      <c r="P16" s="39">
        <f t="shared" si="6"/>
        <v>0</v>
      </c>
    </row>
    <row r="17" spans="1:16" s="8" customFormat="1" ht="21" customHeight="1" x14ac:dyDescent="0.2">
      <c r="A17" s="12">
        <v>10</v>
      </c>
      <c r="B17" s="29" t="s">
        <v>31</v>
      </c>
      <c r="C17" s="34">
        <v>1</v>
      </c>
      <c r="D17" s="28">
        <v>104000</v>
      </c>
      <c r="E17" s="28">
        <f t="shared" si="7"/>
        <v>104000</v>
      </c>
      <c r="F17" s="34">
        <v>1</v>
      </c>
      <c r="G17" s="28">
        <v>104000</v>
      </c>
      <c r="H17" s="28">
        <f t="shared" si="8"/>
        <v>104000</v>
      </c>
      <c r="I17" s="34">
        <f t="shared" si="0"/>
        <v>0</v>
      </c>
      <c r="J17" s="13">
        <f t="shared" si="1"/>
        <v>0</v>
      </c>
      <c r="K17" s="14">
        <f t="shared" si="0"/>
        <v>0</v>
      </c>
      <c r="L17" s="39">
        <f t="shared" si="2"/>
        <v>115939.2</v>
      </c>
      <c r="M17" s="39">
        <f t="shared" si="3"/>
        <v>115.9392</v>
      </c>
      <c r="N17" s="40">
        <f t="shared" si="4"/>
        <v>116</v>
      </c>
      <c r="O17" s="39">
        <f t="shared" si="5"/>
        <v>116000</v>
      </c>
      <c r="P17" s="39">
        <f t="shared" si="6"/>
        <v>0</v>
      </c>
    </row>
    <row r="18" spans="1:16" s="8" customFormat="1" ht="21" customHeight="1" x14ac:dyDescent="0.2">
      <c r="A18" s="12">
        <v>11</v>
      </c>
      <c r="B18" s="29" t="s">
        <v>14</v>
      </c>
      <c r="C18" s="34">
        <v>2</v>
      </c>
      <c r="D18" s="28">
        <v>104000</v>
      </c>
      <c r="E18" s="28">
        <f t="shared" si="7"/>
        <v>208000</v>
      </c>
      <c r="F18" s="34">
        <v>2</v>
      </c>
      <c r="G18" s="28">
        <v>104000</v>
      </c>
      <c r="H18" s="28">
        <f t="shared" si="8"/>
        <v>208000</v>
      </c>
      <c r="I18" s="34">
        <f t="shared" si="0"/>
        <v>0</v>
      </c>
      <c r="J18" s="13">
        <f t="shared" si="1"/>
        <v>0</v>
      </c>
      <c r="K18" s="14">
        <f t="shared" si="0"/>
        <v>0</v>
      </c>
      <c r="L18" s="39">
        <f t="shared" si="2"/>
        <v>115939.2</v>
      </c>
      <c r="M18" s="39">
        <f t="shared" si="3"/>
        <v>115.9392</v>
      </c>
      <c r="N18" s="40">
        <f t="shared" si="4"/>
        <v>116</v>
      </c>
      <c r="O18" s="39">
        <f t="shared" si="5"/>
        <v>116000</v>
      </c>
      <c r="P18" s="39">
        <f t="shared" si="6"/>
        <v>0</v>
      </c>
    </row>
    <row r="19" spans="1:16" s="8" customFormat="1" ht="21" customHeight="1" x14ac:dyDescent="0.2">
      <c r="A19" s="12">
        <v>12</v>
      </c>
      <c r="B19" s="29" t="s">
        <v>20</v>
      </c>
      <c r="C19" s="34">
        <v>3</v>
      </c>
      <c r="D19" s="28">
        <v>104000</v>
      </c>
      <c r="E19" s="28">
        <v>208000</v>
      </c>
      <c r="F19" s="34">
        <v>3</v>
      </c>
      <c r="G19" s="28">
        <v>104000</v>
      </c>
      <c r="H19" s="28">
        <f>+G19*F19</f>
        <v>312000</v>
      </c>
      <c r="I19" s="34">
        <f t="shared" si="0"/>
        <v>0</v>
      </c>
      <c r="J19" s="13">
        <f t="shared" si="1"/>
        <v>0</v>
      </c>
      <c r="K19" s="14">
        <f t="shared" si="0"/>
        <v>104000</v>
      </c>
      <c r="L19" s="39">
        <f t="shared" si="2"/>
        <v>115939.2</v>
      </c>
      <c r="M19" s="39">
        <f t="shared" si="3"/>
        <v>115.9392</v>
      </c>
      <c r="N19" s="40">
        <f t="shared" si="4"/>
        <v>116</v>
      </c>
      <c r="O19" s="39">
        <f t="shared" si="5"/>
        <v>116000</v>
      </c>
      <c r="P19" s="39">
        <f t="shared" si="6"/>
        <v>0</v>
      </c>
    </row>
    <row r="20" spans="1:16" ht="24" customHeight="1" x14ac:dyDescent="0.2">
      <c r="A20" s="15"/>
      <c r="B20" s="15" t="s">
        <v>7</v>
      </c>
      <c r="C20" s="36">
        <f>SUM(C8:C19)</f>
        <v>14</v>
      </c>
      <c r="D20" s="16"/>
      <c r="E20" s="16">
        <f>SUM(E8:E19)</f>
        <v>1489800</v>
      </c>
      <c r="F20" s="36">
        <f>SUM(F8:F19)</f>
        <v>14</v>
      </c>
      <c r="G20" s="16"/>
      <c r="H20" s="16">
        <f>SUM(H8:H19)</f>
        <v>1593800</v>
      </c>
      <c r="I20" s="36">
        <f>SUM(I8:I19)</f>
        <v>0</v>
      </c>
      <c r="J20" s="16"/>
      <c r="K20" s="33">
        <f>SUM(K8:K19)</f>
        <v>104000</v>
      </c>
    </row>
    <row r="21" spans="1:16" ht="12" customHeight="1" x14ac:dyDescent="0.2">
      <c r="A21" s="18"/>
      <c r="B21" s="18"/>
      <c r="C21" s="19"/>
      <c r="D21" s="20"/>
      <c r="E21" s="19"/>
      <c r="F21" s="19"/>
      <c r="G21" s="20"/>
      <c r="H21" s="19"/>
      <c r="I21" s="19"/>
      <c r="J21" s="20"/>
      <c r="K21" s="19"/>
    </row>
    <row r="22" spans="1:16" x14ac:dyDescent="0.2">
      <c r="A22" s="68"/>
      <c r="B22" s="68"/>
      <c r="C22" s="68"/>
      <c r="D22" s="68"/>
      <c r="E22" s="68"/>
      <c r="F22" s="6"/>
      <c r="I22" s="6"/>
    </row>
    <row r="23" spans="1:16" ht="12" customHeight="1" x14ac:dyDescent="0.2">
      <c r="C23" s="21"/>
      <c r="D23" s="21"/>
      <c r="E23" s="22"/>
      <c r="F23" s="21"/>
      <c r="G23" s="21"/>
      <c r="H23" s="22"/>
      <c r="I23" s="21"/>
      <c r="J23" s="21"/>
      <c r="K23" s="22"/>
    </row>
    <row r="24" spans="1:16" ht="21" customHeight="1" x14ac:dyDescent="0.2">
      <c r="B24" s="7" t="s">
        <v>19</v>
      </c>
      <c r="D24" s="26"/>
      <c r="E24" s="26"/>
      <c r="G24" s="61" t="s">
        <v>21</v>
      </c>
      <c r="H24" s="61"/>
      <c r="J24" s="61"/>
      <c r="K24" s="61"/>
    </row>
    <row r="25" spans="1:16" ht="12" customHeight="1" x14ac:dyDescent="0.2">
      <c r="C25" s="23"/>
      <c r="F25" s="23"/>
      <c r="I25" s="23"/>
    </row>
    <row r="27" spans="1:16" ht="12.75" customHeight="1" x14ac:dyDescent="0.2">
      <c r="B27" s="24"/>
      <c r="C27" s="25"/>
      <c r="D27" s="25" t="s">
        <v>15</v>
      </c>
      <c r="E27" s="25"/>
      <c r="F27" s="25"/>
      <c r="I27" s="25"/>
    </row>
    <row r="30" spans="1:16" ht="21" customHeight="1" x14ac:dyDescent="0.2">
      <c r="B30" s="7" t="s">
        <v>8</v>
      </c>
      <c r="D30" s="26"/>
      <c r="E30" s="26"/>
      <c r="G30" s="61" t="s">
        <v>22</v>
      </c>
      <c r="H30" s="61"/>
      <c r="J30" s="61"/>
      <c r="K30" s="61"/>
    </row>
  </sheetData>
  <mergeCells count="13">
    <mergeCell ref="G30:H30"/>
    <mergeCell ref="J30:K30"/>
    <mergeCell ref="I5:K5"/>
    <mergeCell ref="A5:A6"/>
    <mergeCell ref="B5:B6"/>
    <mergeCell ref="C5:E5"/>
    <mergeCell ref="F5:H5"/>
    <mergeCell ref="A2:K2"/>
    <mergeCell ref="A1:K1"/>
    <mergeCell ref="A3:K3"/>
    <mergeCell ref="A22:E22"/>
    <mergeCell ref="G24:H24"/>
    <mergeCell ref="J24:K24"/>
  </mergeCells>
  <pageMargins left="0.15748031496062992" right="0.15748031496062992" top="0.15748031496062992" bottom="0.15748031496062992" header="0.15748031496062992" footer="0.15748031496062992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 (2)</vt:lpstr>
      <vt:lpstr>Hamematakan</vt:lpstr>
      <vt:lpstr>Hamematakan!Print_Area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Ani Avagyan</cp:lastModifiedBy>
  <cp:lastPrinted>2019-12-26T07:29:24Z</cp:lastPrinted>
  <dcterms:created xsi:type="dcterms:W3CDTF">2001-09-02T08:43:23Z</dcterms:created>
  <dcterms:modified xsi:type="dcterms:W3CDTF">2023-06-14T06:02:12Z</dcterms:modified>
</cp:coreProperties>
</file>